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64583DF-B368-40DA-A846-E413A3F1C8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D61" i="2"/>
  <c r="D58" i="2"/>
  <c r="D52" i="2"/>
  <c r="D49" i="2"/>
  <c r="D42" i="2"/>
  <c r="D37" i="2"/>
  <c r="D29" i="2"/>
  <c r="D25" i="2"/>
  <c r="D22" i="2"/>
  <c r="D13" i="2"/>
  <c r="D65" i="2" l="1"/>
  <c r="D6" i="2" l="1"/>
</calcChain>
</file>

<file path=xl/sharedStrings.xml><?xml version="1.0" encoding="utf-8"?>
<sst xmlns="http://schemas.openxmlformats.org/spreadsheetml/2006/main" count="171" uniqueCount="83">
  <si>
    <t/>
  </si>
  <si>
    <t>Наименование</t>
  </si>
  <si>
    <t>Рз</t>
  </si>
  <si>
    <t>1</t>
  </si>
  <si>
    <t>2</t>
  </si>
  <si>
    <t>3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</si>
  <si>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</si>
  <si>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</si>
  <si>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</si>
  <si>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</si>
  <si>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</si>
  <si>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</si>
  <si>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</si>
  <si>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</si>
  <si>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</si>
  <si>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</si>
  <si>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</si>
  <si>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</si>
  <si>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</si>
  <si>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</si>
  <si>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</si>
  <si>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</si>
  <si>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</si>
  <si>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</si>
  <si>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</si>
  <si>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</si>
  <si>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</si>
  <si>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</si>
  <si>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</si>
  <si>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</si>
  <si>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</si>
  <si>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</si>
  <si>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</si>
  <si>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</si>
  <si>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</si>
  <si>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</si>
  <si>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</si>
  <si>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</si>
  <si>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</si>
  <si>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</si>
  <si>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</si>
  <si>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</si>
  <si>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</si>
  <si>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</si>
  <si>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</si>
  <si>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</si>
  <si>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</si>
  <si>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</si>
  <si>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</si>
  <si>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</si>
  <si>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</si>
  <si>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</si>
  <si>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</si>
  <si>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</si>
  <si>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</si>
  <si>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</si>
  <si>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</si>
  <si>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</si>
  <si>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</si>
  <si>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</si>
  <si>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</si>
  <si>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</si>
  <si>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</si>
  <si>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</si>
  <si>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</si>
  <si>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</si>
  <si>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</si>
  <si>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</si>
  <si>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Итого</t>
  </si>
  <si>
    <t>Налоговые и неналоговые доходы</t>
  </si>
  <si>
    <t>Безвозмездные перечисления</t>
  </si>
  <si>
    <t>Сумма                   (тыс. рублей)</t>
  </si>
  <si>
    <t>ДОХОДЫ - всего</t>
  </si>
  <si>
    <t>в том числе:</t>
  </si>
  <si>
    <t xml:space="preserve"> Пр</t>
  </si>
  <si>
    <t>Сумма                   (рублей)</t>
  </si>
  <si>
    <t>Другие вопросы в области культуры, кинематографии</t>
  </si>
  <si>
    <t>Оценка ожидаемого исполнения бюджета городского округа "Александровск-Сахалинский район" за 2024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</si>
  <si>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</si>
  <si>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</si>
  <si>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</si>
  <si>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</si>
  <si>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Начальник финансового управления                                                                     С.М.Царева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</si>
</sst>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#,##0_ ;\-#,##0\ "/>
  </numFmts>
  <fonts count="1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164" fontId="0" fillId="0" borderId="0">
      <alignment vertical="top" wrapText="1"/>
    </xf>
    <xf numFmtId="0" fontId="3" fillId="0" borderId="0" applyFill="0" applyProtection="0"/>
    <xf numFmtId="0" fontId="4" fillId="0" borderId="0" applyFill="0" applyProtection="0"/>
    <xf numFmtId="4" fontId="15" fillId="4" borderId="1">
      <alignment horizontal="right" vertical="top" shrinkToFit="1"/>
    </xf>
    <xf numFmtId="0" fontId="15" fillId="0" borderId="1">
      <alignment vertical="top" wrapText="1"/>
    </xf>
  </cellStyleXfs>
  <cellXfs count="4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vertical="top" wrapText="1"/>
    </xf>
    <xf numFmtId="0" fontId="6" fillId="0" borderId="7" xfId="1" applyFont="1" applyFill="1" applyBorder="1" applyAlignment="1" applyProtection="1">
      <alignment horizontal="left" wrapText="1"/>
    </xf>
    <xf numFmtId="0" fontId="6" fillId="0" borderId="8" xfId="1" applyFont="1" applyFill="1" applyBorder="1" applyAlignment="1" applyProtection="1">
      <alignment horizontal="left" wrapText="1"/>
    </xf>
    <xf numFmtId="0" fontId="6" fillId="0" borderId="9" xfId="1" applyFont="1" applyFill="1" applyBorder="1" applyAlignment="1" applyProtection="1">
      <alignment horizontal="center"/>
    </xf>
    <xf numFmtId="0" fontId="5" fillId="2" borderId="4" xfId="2" applyFont="1" applyFill="1" applyBorder="1" applyAlignment="1" applyProtection="1">
      <alignment horizontal="center" vertical="center" wrapText="1"/>
    </xf>
    <xf numFmtId="0" fontId="5" fillId="2" borderId="5" xfId="2" applyFont="1" applyFill="1" applyBorder="1" applyAlignment="1" applyProtection="1">
      <alignment horizontal="center" vertical="center" wrapText="1"/>
    </xf>
    <xf numFmtId="0" fontId="5" fillId="2" borderId="6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 applyProtection="1">
      <alignment vertical="center" wrapText="1"/>
    </xf>
    <xf numFmtId="0" fontId="5" fillId="2" borderId="7" xfId="2" applyFont="1" applyFill="1" applyBorder="1" applyAlignment="1" applyProtection="1">
      <alignment vertical="center" wrapText="1"/>
    </xf>
    <xf numFmtId="0" fontId="5" fillId="2" borderId="8" xfId="2" applyFont="1" applyFill="1" applyBorder="1" applyAlignment="1" applyProtection="1">
      <alignment vertical="center" wrapText="1"/>
    </xf>
    <xf numFmtId="0" fontId="5" fillId="2" borderId="9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164" fontId="9" fillId="0" borderId="0" xfId="0" applyNumberFormat="1" applyFont="1" applyFill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164" fontId="11" fillId="0" borderId="0" xfId="0" applyNumberFormat="1" applyFont="1" applyFill="1" applyAlignment="1">
      <alignment vertical="top" wrapText="1"/>
    </xf>
    <xf numFmtId="3" fontId="2" fillId="0" borderId="1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3" fontId="12" fillId="0" borderId="13" xfId="0" applyNumberFormat="1" applyFont="1" applyBorder="1" applyAlignment="1">
      <alignment horizontal="right"/>
    </xf>
    <xf numFmtId="3" fontId="14" fillId="0" borderId="13" xfId="0" applyNumberFormat="1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/>
    </xf>
    <xf numFmtId="164" fontId="12" fillId="0" borderId="13" xfId="0" applyFont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3" fontId="2" fillId="0" borderId="14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left" wrapText="1"/>
    </xf>
    <xf numFmtId="3" fontId="2" fillId="0" borderId="15" xfId="0" applyNumberFormat="1" applyFont="1" applyFill="1" applyBorder="1" applyAlignment="1">
      <alignment horizontal="right" wrapText="1"/>
    </xf>
    <xf numFmtId="3" fontId="13" fillId="0" borderId="13" xfId="0" applyNumberFormat="1" applyFont="1" applyBorder="1" applyAlignment="1">
      <alignment horizontal="right" wrapText="1"/>
    </xf>
    <xf numFmtId="3" fontId="2" fillId="3" borderId="1" xfId="0" applyNumberFormat="1" applyFont="1" applyFill="1" applyBorder="1" applyAlignment="1">
      <alignment horizontal="right" wrapText="1"/>
    </xf>
    <xf numFmtId="3" fontId="5" fillId="3" borderId="10" xfId="2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wrapText="1"/>
    </xf>
    <xf numFmtId="0" fontId="2" fillId="0" borderId="3" xfId="0" applyNumberFormat="1" applyFont="1" applyFill="1" applyBorder="1" applyAlignment="1">
      <alignment vertical="top" wrapText="1"/>
    </xf>
    <xf numFmtId="0" fontId="5" fillId="2" borderId="11" xfId="2" applyFont="1" applyFill="1" applyBorder="1" applyAlignment="1" applyProtection="1">
      <alignment horizontal="center" vertical="center" wrapText="1"/>
    </xf>
    <xf numFmtId="0" fontId="5" fillId="2" borderId="12" xfId="2" applyFont="1" applyFill="1" applyBorder="1" applyAlignment="1" applyProtection="1">
      <alignment horizontal="center" vertical="center" wrapText="1"/>
    </xf>
    <xf numFmtId="0" fontId="5" fillId="0" borderId="11" xfId="2" applyFont="1" applyFill="1" applyBorder="1" applyAlignment="1" applyProtection="1">
      <alignment horizontal="center" vertical="center" wrapText="1"/>
    </xf>
    <xf numFmtId="0" fontId="5" fillId="0" borderId="10" xfId="2" applyFont="1" applyFill="1" applyBorder="1" applyAlignment="1" applyProtection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</cellXfs>
  <cellStyles count="5">
    <cellStyle name="xl37" xfId="4" xr:uid="{00000000-0005-0000-0000-000000000000}"/>
    <cellStyle name="xl38" xfId="3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7"/>
  <sheetViews>
    <sheetView tabSelected="1" topLeftCell="A49" zoomScaleNormal="100" workbookViewId="0">
      <selection activeCell="E75" sqref="E75"/>
    </sheetView>
  </sheetViews>
  <sheetFormatPr defaultRowHeight="12.75" x14ac:dyDescent="0.2"/>
  <cols>
    <col min="1" max="1" width="62.1640625" customWidth="1"/>
    <col min="2" max="3" width="5.5" customWidth="1"/>
    <col min="4" max="4" width="17.5" customWidth="1"/>
    <col min="5" max="5" width="25" customWidth="1"/>
    <col min="6" max="6" width="16.6640625" bestFit="1" customWidth="1"/>
  </cols>
  <sheetData>
    <row r="2" spans="1:5" ht="40.5" customHeight="1" x14ac:dyDescent="0.2">
      <c r="A2" s="45" t="s">
        <v>77</v>
      </c>
      <c r="B2" s="45"/>
      <c r="C2" s="45"/>
      <c r="D2" s="45"/>
    </row>
    <row r="4" spans="1:5" ht="15.75" customHeight="1" x14ac:dyDescent="0.2">
      <c r="A4" s="10"/>
      <c r="B4" s="11"/>
      <c r="C4" s="41"/>
      <c r="D4" s="43" t="s">
        <v>71</v>
      </c>
    </row>
    <row r="5" spans="1:5" ht="15.75" x14ac:dyDescent="0.2">
      <c r="A5" s="12"/>
      <c r="B5" s="13"/>
      <c r="C5" s="42"/>
      <c r="D5" s="44"/>
    </row>
    <row r="6" spans="1:5" ht="15.75" x14ac:dyDescent="0.25">
      <c r="A6" s="14" t="s">
        <v>72</v>
      </c>
      <c r="B6" s="15"/>
      <c r="C6" s="16"/>
      <c r="D6" s="34">
        <f>D8+D9</f>
        <v>2774653700</v>
      </c>
    </row>
    <row r="7" spans="1:5" ht="13.5" customHeight="1" x14ac:dyDescent="0.2">
      <c r="A7" s="17" t="s">
        <v>73</v>
      </c>
      <c r="B7" s="15"/>
      <c r="C7" s="16"/>
      <c r="D7" s="35"/>
    </row>
    <row r="8" spans="1:5" ht="17.25" x14ac:dyDescent="0.25">
      <c r="A8" s="7" t="s">
        <v>69</v>
      </c>
      <c r="B8" s="8"/>
      <c r="C8" s="9"/>
      <c r="D8" s="36">
        <v>298165000</v>
      </c>
      <c r="E8" s="21"/>
    </row>
    <row r="9" spans="1:5" ht="16.5" x14ac:dyDescent="0.25">
      <c r="A9" s="7" t="s">
        <v>70</v>
      </c>
      <c r="B9" s="8"/>
      <c r="C9" s="9"/>
      <c r="D9" s="36">
        <v>2476488700</v>
      </c>
      <c r="E9" s="22"/>
    </row>
    <row r="10" spans="1:5" x14ac:dyDescent="0.2">
      <c r="A10" s="1" t="s">
        <v>0</v>
      </c>
    </row>
    <row r="11" spans="1:5" ht="39" customHeight="1" x14ac:dyDescent="0.2">
      <c r="A11" s="2" t="s">
        <v>1</v>
      </c>
      <c r="B11" s="2" t="s">
        <v>2</v>
      </c>
      <c r="C11" s="2" t="s">
        <v>74</v>
      </c>
      <c r="D11" s="2" t="s">
        <v>75</v>
      </c>
      <c r="E11" s="20"/>
    </row>
    <row r="12" spans="1:5" ht="21.6" customHeight="1" x14ac:dyDescent="0.2">
      <c r="A12" s="3" t="s">
        <v>3</v>
      </c>
      <c r="B12" s="3" t="s">
        <v>4</v>
      </c>
      <c r="C12" s="3" t="s">
        <v>5</v>
      </c>
      <c r="D12" s="3">
        <v>4</v>
      </c>
    </row>
    <row r="13" spans="1:5" ht="15.75" x14ac:dyDescent="0.25">
      <c r="A13" s="4" t="s">
        <v>6</v>
      </c>
      <c r="B13" s="5" t="s">
        <v>7</v>
      </c>
      <c r="C13" s="5" t="s">
        <v>8</v>
      </c>
      <c r="D13" s="23">
        <f>D14+D15+D16+D17+D18+D19+D20+D21</f>
        <v>256709436</v>
      </c>
    </row>
    <row r="14" spans="1:5" ht="47.25" x14ac:dyDescent="0.25">
      <c r="A14" s="18" t="s">
        <v>9</v>
      </c>
      <c r="B14" s="19" t="s">
        <v>7</v>
      </c>
      <c r="C14" s="19" t="s">
        <v>10</v>
      </c>
      <c r="D14" s="25">
        <v>7604000</v>
      </c>
    </row>
    <row r="15" spans="1:5" ht="63" x14ac:dyDescent="0.25">
      <c r="A15" s="18" t="s">
        <v>11</v>
      </c>
      <c r="B15" s="19" t="s">
        <v>7</v>
      </c>
      <c r="C15" s="19" t="s">
        <v>12</v>
      </c>
      <c r="D15" s="25">
        <v>11491000</v>
      </c>
    </row>
    <row r="16" spans="1:5" ht="63" x14ac:dyDescent="0.25">
      <c r="A16" s="18" t="s">
        <v>13</v>
      </c>
      <c r="B16" s="19" t="s">
        <v>7</v>
      </c>
      <c r="C16" s="19" t="s">
        <v>14</v>
      </c>
      <c r="D16" s="25">
        <v>115631600</v>
      </c>
    </row>
    <row r="17" spans="1:6" ht="15.75" x14ac:dyDescent="0.25">
      <c r="A17" s="18" t="s">
        <v>15</v>
      </c>
      <c r="B17" s="19" t="s">
        <v>7</v>
      </c>
      <c r="C17" s="19" t="s">
        <v>16</v>
      </c>
      <c r="D17" s="25">
        <v>3700</v>
      </c>
      <c r="F17" s="37"/>
    </row>
    <row r="18" spans="1:6" ht="47.25" x14ac:dyDescent="0.25">
      <c r="A18" s="18" t="s">
        <v>17</v>
      </c>
      <c r="B18" s="19" t="s">
        <v>7</v>
      </c>
      <c r="C18" s="19" t="s">
        <v>18</v>
      </c>
      <c r="D18" s="25">
        <v>39873000</v>
      </c>
    </row>
    <row r="19" spans="1:6" ht="15.75" x14ac:dyDescent="0.25">
      <c r="A19" s="18" t="s">
        <v>19</v>
      </c>
      <c r="B19" s="19" t="s">
        <v>7</v>
      </c>
      <c r="C19" s="19" t="s">
        <v>20</v>
      </c>
      <c r="D19" s="25"/>
    </row>
    <row r="20" spans="1:6" ht="15.75" x14ac:dyDescent="0.25">
      <c r="A20" s="18" t="s">
        <v>21</v>
      </c>
      <c r="B20" s="19" t="s">
        <v>7</v>
      </c>
      <c r="C20" s="19" t="s">
        <v>22</v>
      </c>
      <c r="D20" s="25">
        <v>516860</v>
      </c>
    </row>
    <row r="21" spans="1:6" ht="15.75" x14ac:dyDescent="0.25">
      <c r="A21" s="18" t="s">
        <v>23</v>
      </c>
      <c r="B21" s="19" t="s">
        <v>7</v>
      </c>
      <c r="C21" s="19" t="s">
        <v>24</v>
      </c>
      <c r="D21" s="25">
        <v>81589276</v>
      </c>
    </row>
    <row r="22" spans="1:6" ht="15.75" x14ac:dyDescent="0.25">
      <c r="A22" s="4" t="s">
        <v>25</v>
      </c>
      <c r="B22" s="5" t="s">
        <v>10</v>
      </c>
      <c r="C22" s="5" t="s">
        <v>8</v>
      </c>
      <c r="D22" s="32">
        <f>D23+D24</f>
        <v>1589300</v>
      </c>
    </row>
    <row r="23" spans="1:6" ht="15.75" x14ac:dyDescent="0.25">
      <c r="A23" s="18" t="s">
        <v>26</v>
      </c>
      <c r="B23" s="19" t="s">
        <v>10</v>
      </c>
      <c r="C23" s="31" t="s">
        <v>12</v>
      </c>
      <c r="D23" s="33">
        <v>1449300</v>
      </c>
    </row>
    <row r="24" spans="1:6" ht="15.75" x14ac:dyDescent="0.25">
      <c r="A24" s="18" t="s">
        <v>27</v>
      </c>
      <c r="B24" s="19" t="s">
        <v>10</v>
      </c>
      <c r="C24" s="31" t="s">
        <v>14</v>
      </c>
      <c r="D24" s="33">
        <v>140000</v>
      </c>
    </row>
    <row r="25" spans="1:6" ht="31.5" x14ac:dyDescent="0.25">
      <c r="A25" s="4" t="s">
        <v>28</v>
      </c>
      <c r="B25" s="5" t="s">
        <v>12</v>
      </c>
      <c r="C25" s="5" t="s">
        <v>8</v>
      </c>
      <c r="D25" s="30">
        <f>D26+D27+D28</f>
        <v>4544600</v>
      </c>
    </row>
    <row r="26" spans="1:6" ht="15.75" x14ac:dyDescent="0.25">
      <c r="A26" s="39" t="s">
        <v>78</v>
      </c>
      <c r="B26" s="19" t="s">
        <v>12</v>
      </c>
      <c r="C26" s="19" t="s">
        <v>29</v>
      </c>
      <c r="D26" s="25">
        <v>2552000</v>
      </c>
    </row>
    <row r="27" spans="1:6" s="38" customFormat="1" ht="47.25" x14ac:dyDescent="0.25">
      <c r="A27" s="39" t="s">
        <v>79</v>
      </c>
      <c r="B27" s="19" t="s">
        <v>12</v>
      </c>
      <c r="C27" s="19" t="s">
        <v>29</v>
      </c>
      <c r="D27" s="25">
        <v>283600</v>
      </c>
    </row>
    <row r="28" spans="1:6" ht="31.5" x14ac:dyDescent="0.25">
      <c r="A28" s="18" t="s">
        <v>31</v>
      </c>
      <c r="B28" s="19" t="s">
        <v>12</v>
      </c>
      <c r="C28" s="19" t="s">
        <v>32</v>
      </c>
      <c r="D28" s="25">
        <v>1709000</v>
      </c>
    </row>
    <row r="29" spans="1:6" ht="15.75" x14ac:dyDescent="0.25">
      <c r="A29" s="4" t="s">
        <v>33</v>
      </c>
      <c r="B29" s="5" t="s">
        <v>14</v>
      </c>
      <c r="C29" s="5" t="s">
        <v>8</v>
      </c>
      <c r="D29" s="23">
        <f>SUM(D30:D36)</f>
        <v>350583477.44999999</v>
      </c>
    </row>
    <row r="30" spans="1:6" ht="15.75" x14ac:dyDescent="0.25">
      <c r="A30" s="18" t="s">
        <v>34</v>
      </c>
      <c r="B30" s="19" t="s">
        <v>14</v>
      </c>
      <c r="C30" s="19" t="s">
        <v>7</v>
      </c>
      <c r="D30" s="25">
        <v>1427600</v>
      </c>
    </row>
    <row r="31" spans="1:6" ht="15.75" x14ac:dyDescent="0.25">
      <c r="A31" s="18" t="s">
        <v>35</v>
      </c>
      <c r="B31" s="19" t="s">
        <v>14</v>
      </c>
      <c r="C31" s="19" t="s">
        <v>10</v>
      </c>
      <c r="D31" s="26">
        <v>5491750</v>
      </c>
    </row>
    <row r="32" spans="1:6" ht="15.75" x14ac:dyDescent="0.25">
      <c r="A32" s="18" t="s">
        <v>36</v>
      </c>
      <c r="B32" s="19" t="s">
        <v>14</v>
      </c>
      <c r="C32" s="19" t="s">
        <v>16</v>
      </c>
      <c r="D32" s="25">
        <v>9013700</v>
      </c>
    </row>
    <row r="33" spans="1:4" ht="15.75" x14ac:dyDescent="0.25">
      <c r="A33" s="18" t="s">
        <v>37</v>
      </c>
      <c r="B33" s="19" t="s">
        <v>14</v>
      </c>
      <c r="C33" s="19" t="s">
        <v>18</v>
      </c>
      <c r="D33" s="25">
        <v>0</v>
      </c>
    </row>
    <row r="34" spans="1:4" ht="15.75" x14ac:dyDescent="0.25">
      <c r="A34" s="18" t="s">
        <v>38</v>
      </c>
      <c r="B34" s="19" t="s">
        <v>14</v>
      </c>
      <c r="C34" s="19" t="s">
        <v>39</v>
      </c>
      <c r="D34" s="25">
        <v>17355330</v>
      </c>
    </row>
    <row r="35" spans="1:4" ht="15.75" x14ac:dyDescent="0.25">
      <c r="A35" s="18" t="s">
        <v>40</v>
      </c>
      <c r="B35" s="19" t="s">
        <v>14</v>
      </c>
      <c r="C35" s="19" t="s">
        <v>29</v>
      </c>
      <c r="D35" s="25">
        <v>299549799.44999999</v>
      </c>
    </row>
    <row r="36" spans="1:4" ht="31.5" x14ac:dyDescent="0.25">
      <c r="A36" s="18" t="s">
        <v>41</v>
      </c>
      <c r="B36" s="19" t="s">
        <v>14</v>
      </c>
      <c r="C36" s="19" t="s">
        <v>42</v>
      </c>
      <c r="D36" s="25">
        <v>17745298</v>
      </c>
    </row>
    <row r="37" spans="1:4" ht="15.75" x14ac:dyDescent="0.25">
      <c r="A37" s="4" t="s">
        <v>43</v>
      </c>
      <c r="B37" s="5" t="s">
        <v>16</v>
      </c>
      <c r="C37" s="5" t="s">
        <v>8</v>
      </c>
      <c r="D37" s="23">
        <f>D38+D39+D40+D41</f>
        <v>1525480382.8499999</v>
      </c>
    </row>
    <row r="38" spans="1:4" ht="15.75" x14ac:dyDescent="0.25">
      <c r="A38" s="18" t="s">
        <v>44</v>
      </c>
      <c r="B38" s="19" t="s">
        <v>16</v>
      </c>
      <c r="C38" s="19" t="s">
        <v>7</v>
      </c>
      <c r="D38" s="25">
        <v>1078085384.01</v>
      </c>
    </row>
    <row r="39" spans="1:4" ht="15.75" x14ac:dyDescent="0.25">
      <c r="A39" s="18" t="s">
        <v>45</v>
      </c>
      <c r="B39" s="19" t="s">
        <v>16</v>
      </c>
      <c r="C39" s="19" t="s">
        <v>10</v>
      </c>
      <c r="D39" s="25">
        <v>197008797.27000001</v>
      </c>
    </row>
    <row r="40" spans="1:4" ht="15.75" x14ac:dyDescent="0.25">
      <c r="A40" s="18" t="s">
        <v>46</v>
      </c>
      <c r="B40" s="19" t="s">
        <v>16</v>
      </c>
      <c r="C40" s="19" t="s">
        <v>12</v>
      </c>
      <c r="D40" s="25">
        <v>229146701.56999999</v>
      </c>
    </row>
    <row r="41" spans="1:4" ht="31.5" x14ac:dyDescent="0.25">
      <c r="A41" s="18" t="s">
        <v>47</v>
      </c>
      <c r="B41" s="18" t="s">
        <v>16</v>
      </c>
      <c r="C41" s="18" t="s">
        <v>16</v>
      </c>
      <c r="D41" s="25">
        <v>21239500</v>
      </c>
    </row>
    <row r="42" spans="1:4" ht="15.75" x14ac:dyDescent="0.25">
      <c r="A42" s="4" t="s">
        <v>48</v>
      </c>
      <c r="B42" s="5" t="s">
        <v>20</v>
      </c>
      <c r="C42" s="5" t="s">
        <v>8</v>
      </c>
      <c r="D42" s="23">
        <f>SUM(D43:D48)</f>
        <v>957257498.71000004</v>
      </c>
    </row>
    <row r="43" spans="1:4" ht="15.75" x14ac:dyDescent="0.25">
      <c r="A43" s="18" t="s">
        <v>49</v>
      </c>
      <c r="B43" s="19" t="s">
        <v>20</v>
      </c>
      <c r="C43" s="19" t="s">
        <v>7</v>
      </c>
      <c r="D43" s="25">
        <v>266613172.71000001</v>
      </c>
    </row>
    <row r="44" spans="1:4" ht="15.75" x14ac:dyDescent="0.25">
      <c r="A44" s="18" t="s">
        <v>50</v>
      </c>
      <c r="B44" s="19" t="s">
        <v>20</v>
      </c>
      <c r="C44" s="19" t="s">
        <v>10</v>
      </c>
      <c r="D44" s="25">
        <v>514085262</v>
      </c>
    </row>
    <row r="45" spans="1:4" ht="15.75" x14ac:dyDescent="0.25">
      <c r="A45" s="18" t="s">
        <v>51</v>
      </c>
      <c r="B45" s="19" t="s">
        <v>20</v>
      </c>
      <c r="C45" s="19" t="s">
        <v>12</v>
      </c>
      <c r="D45" s="25">
        <v>63716287</v>
      </c>
    </row>
    <row r="46" spans="1:4" ht="31.5" x14ac:dyDescent="0.25">
      <c r="A46" s="18" t="s">
        <v>52</v>
      </c>
      <c r="B46" s="19" t="s">
        <v>20</v>
      </c>
      <c r="C46" s="19" t="s">
        <v>16</v>
      </c>
      <c r="D46" s="25">
        <v>970400</v>
      </c>
    </row>
    <row r="47" spans="1:4" ht="15.75" x14ac:dyDescent="0.25">
      <c r="A47" s="18" t="s">
        <v>53</v>
      </c>
      <c r="B47" s="19" t="s">
        <v>20</v>
      </c>
      <c r="C47" s="19" t="s">
        <v>20</v>
      </c>
      <c r="D47" s="25">
        <v>6154150</v>
      </c>
    </row>
    <row r="48" spans="1:4" ht="15.75" x14ac:dyDescent="0.25">
      <c r="A48" s="18" t="s">
        <v>54</v>
      </c>
      <c r="B48" s="19" t="s">
        <v>20</v>
      </c>
      <c r="C48" s="19" t="s">
        <v>29</v>
      </c>
      <c r="D48" s="25">
        <v>105718227</v>
      </c>
    </row>
    <row r="49" spans="1:4" ht="15.75" x14ac:dyDescent="0.25">
      <c r="A49" s="4" t="s">
        <v>55</v>
      </c>
      <c r="B49" s="5" t="s">
        <v>39</v>
      </c>
      <c r="C49" s="5" t="s">
        <v>8</v>
      </c>
      <c r="D49" s="23">
        <f>D50+D51</f>
        <v>123901783</v>
      </c>
    </row>
    <row r="50" spans="1:4" ht="15.75" x14ac:dyDescent="0.25">
      <c r="A50" s="18" t="s">
        <v>56</v>
      </c>
      <c r="B50" s="19" t="s">
        <v>39</v>
      </c>
      <c r="C50" s="19" t="s">
        <v>7</v>
      </c>
      <c r="D50" s="25">
        <v>123901783</v>
      </c>
    </row>
    <row r="51" spans="1:4" s="24" customFormat="1" ht="15.75" x14ac:dyDescent="0.25">
      <c r="A51" s="28" t="s">
        <v>76</v>
      </c>
      <c r="B51" s="27" t="s">
        <v>39</v>
      </c>
      <c r="C51" s="29" t="s">
        <v>14</v>
      </c>
      <c r="D51" s="25">
        <v>0</v>
      </c>
    </row>
    <row r="52" spans="1:4" ht="15.75" x14ac:dyDescent="0.25">
      <c r="A52" s="4" t="s">
        <v>57</v>
      </c>
      <c r="B52" s="5" t="s">
        <v>30</v>
      </c>
      <c r="C52" s="5" t="s">
        <v>8</v>
      </c>
      <c r="D52" s="30">
        <f>D53+D54+D55+D56+D57</f>
        <v>162234088</v>
      </c>
    </row>
    <row r="53" spans="1:4" ht="15.75" x14ac:dyDescent="0.25">
      <c r="A53" s="18" t="s">
        <v>58</v>
      </c>
      <c r="B53" s="19" t="s">
        <v>30</v>
      </c>
      <c r="C53" s="19" t="s">
        <v>7</v>
      </c>
      <c r="D53" s="25">
        <v>18500000</v>
      </c>
    </row>
    <row r="54" spans="1:4" ht="15.75" hidden="1" x14ac:dyDescent="0.25">
      <c r="A54" s="18" t="s">
        <v>59</v>
      </c>
      <c r="B54" s="19" t="s">
        <v>30</v>
      </c>
      <c r="C54" s="19" t="s">
        <v>10</v>
      </c>
      <c r="D54" s="25"/>
    </row>
    <row r="55" spans="1:4" ht="15.75" x14ac:dyDescent="0.25">
      <c r="A55" s="18" t="s">
        <v>60</v>
      </c>
      <c r="B55" s="19" t="s">
        <v>30</v>
      </c>
      <c r="C55" s="19" t="s">
        <v>12</v>
      </c>
      <c r="D55" s="25">
        <v>41875948</v>
      </c>
    </row>
    <row r="56" spans="1:4" ht="15.75" x14ac:dyDescent="0.25">
      <c r="A56" s="18" t="s">
        <v>61</v>
      </c>
      <c r="B56" s="19" t="s">
        <v>30</v>
      </c>
      <c r="C56" s="19" t="s">
        <v>14</v>
      </c>
      <c r="D56" s="25">
        <v>96954400</v>
      </c>
    </row>
    <row r="57" spans="1:4" ht="15.75" x14ac:dyDescent="0.25">
      <c r="A57" s="18" t="s">
        <v>62</v>
      </c>
      <c r="B57" s="19" t="s">
        <v>30</v>
      </c>
      <c r="C57" s="19" t="s">
        <v>18</v>
      </c>
      <c r="D57" s="25">
        <v>4903740</v>
      </c>
    </row>
    <row r="58" spans="1:4" ht="15.75" x14ac:dyDescent="0.25">
      <c r="A58" s="4" t="s">
        <v>63</v>
      </c>
      <c r="B58" s="5" t="s">
        <v>22</v>
      </c>
      <c r="C58" s="5" t="s">
        <v>8</v>
      </c>
      <c r="D58" s="23">
        <f>D59+D60</f>
        <v>309355436</v>
      </c>
    </row>
    <row r="59" spans="1:4" ht="15.75" x14ac:dyDescent="0.25">
      <c r="A59" s="18" t="s">
        <v>64</v>
      </c>
      <c r="B59" s="19" t="s">
        <v>22</v>
      </c>
      <c r="C59" s="19" t="s">
        <v>10</v>
      </c>
      <c r="D59" s="25">
        <v>264913405</v>
      </c>
    </row>
    <row r="60" spans="1:4" ht="15.75" x14ac:dyDescent="0.25">
      <c r="A60" s="18" t="s">
        <v>65</v>
      </c>
      <c r="B60" s="19" t="s">
        <v>22</v>
      </c>
      <c r="C60" s="19" t="s">
        <v>12</v>
      </c>
      <c r="D60" s="25">
        <v>44442031</v>
      </c>
    </row>
    <row r="61" spans="1:4" ht="15.75" x14ac:dyDescent="0.25">
      <c r="A61" s="4" t="s">
        <v>66</v>
      </c>
      <c r="B61" s="5" t="s">
        <v>42</v>
      </c>
      <c r="C61" s="5" t="s">
        <v>8</v>
      </c>
      <c r="D61" s="23">
        <f>D62</f>
        <v>6434900</v>
      </c>
    </row>
    <row r="62" spans="1:4" ht="15.75" x14ac:dyDescent="0.25">
      <c r="A62" s="18" t="s">
        <v>67</v>
      </c>
      <c r="B62" s="19" t="s">
        <v>42</v>
      </c>
      <c r="C62" s="19" t="s">
        <v>10</v>
      </c>
      <c r="D62" s="25">
        <v>6434900</v>
      </c>
    </row>
    <row r="63" spans="1:4" s="38" customFormat="1" ht="31.5" x14ac:dyDescent="0.25">
      <c r="A63" s="4" t="s">
        <v>80</v>
      </c>
      <c r="B63" s="5">
        <v>13</v>
      </c>
      <c r="C63" s="5" t="s">
        <v>8</v>
      </c>
      <c r="D63" s="23">
        <f>D64</f>
        <v>16000</v>
      </c>
    </row>
    <row r="64" spans="1:4" s="38" customFormat="1" ht="31.5" x14ac:dyDescent="0.25">
      <c r="A64" s="39" t="s">
        <v>81</v>
      </c>
      <c r="B64" s="19">
        <v>13</v>
      </c>
      <c r="C64" s="19" t="s">
        <v>7</v>
      </c>
      <c r="D64" s="25">
        <v>16000</v>
      </c>
    </row>
    <row r="65" spans="1:4" ht="15.75" x14ac:dyDescent="0.25">
      <c r="A65" s="6" t="s">
        <v>68</v>
      </c>
      <c r="B65" s="40" t="s">
        <v>0</v>
      </c>
      <c r="C65" s="40"/>
      <c r="D65" s="23">
        <f>D13+D22+D25+D29+D37+D42+D49+D52+D58+D61+D63</f>
        <v>3698106902.0100002</v>
      </c>
    </row>
    <row r="67" spans="1:4" x14ac:dyDescent="0.2">
      <c r="A67" s="46" t="s">
        <v>82</v>
      </c>
      <c r="B67" s="47"/>
      <c r="C67" s="47"/>
      <c r="D67" s="47"/>
    </row>
  </sheetData>
  <mergeCells count="5">
    <mergeCell ref="B65:C65"/>
    <mergeCell ref="C4:C5"/>
    <mergeCell ref="D4:D5"/>
    <mergeCell ref="A2:D2"/>
    <mergeCell ref="A67:D67"/>
  </mergeCells>
  <pageMargins left="1.1811023622047245" right="0.39370078740157483" top="0.62992125984251968" bottom="0.59055118110236227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2024-11-13T04:54:43Z</dcterms:modified>
</cp:coreProperties>
</file>